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<sst xmlns="http://schemas.openxmlformats.org/spreadsheetml/2006/main" count="650" uniqueCount="371">
  <si>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</si>
  <si>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</si>
  <si>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</si>
  <si>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</si>
  <si>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</si>
  <si>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</si>
  <si>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</si>
  <si>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</si>
  <si>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</si>
  <si>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</si>
  <si>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</si>
  <si>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</si>
  <si>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</si>
  <si>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</si>
  <si>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</si>
  <si>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</si>
  <si>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</si>
  <si>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</si>
  <si>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</si>
  <si>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</si>
  <si>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</si>
  <si>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</si>
  <si>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</si>
  <si>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</si>
  <si>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</si>
  <si>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</si>
  <si>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</si>
  <si>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</si>
  <si>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</si>
  <si>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</si>
  <si>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</si>
  <si>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</si>
  <si>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</si>
  <si>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</si>
  <si>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</si>
  <si>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</si>
  <si>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</si>
  <si>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</si>
  <si>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</si>
  <si>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</si>
  <si>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</si>
  <si>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</si>
  <si>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</si>
  <si>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</si>
  <si>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</si>
  <si>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</si>
  <si>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</si>
  <si>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</si>
  <si>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</si>
  <si>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</si>
  <si>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</si>
  <si>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</si>
  <si>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</si>
  <si>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</si>
  <si>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</si>
  <si>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</si>
  <si>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</si>
  <si>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</si>
  <si>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</si>
  <si>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</si>
  <si>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</si>
  <si>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</si>
  <si>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</si>
  <si>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</si>
  <si>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</si>
  <si>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</si>
  <si>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</si>
  <si>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</si>
  <si>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</si>
  <si>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</si>
  <si>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</si>
  <si>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</si>
  <si>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</si>
  <si>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</si>
  <si>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</si>
  <si>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</si>
  <si>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</si>
  <si>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</si>
  <si>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</si>
  <si>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</si>
  <si>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</si>
  <si>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</si>
  <si>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</si>
  <si>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</si>
  <si>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</si>
  <si>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</si>
  <si>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</si>
  <si>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</si>
  <si>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</si>
  <si>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</si>
  <si>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</si>
  <si>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</si>
  <si>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</si>
  <si>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</si>
  <si>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</si>
  <si>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</si>
  <si>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</si>
  <si>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</si>
  <si>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</si>
  <si>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</si>
  <si>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</si>
  <si>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</si>
  <si>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</si>
  <si>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</si>
  <si>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</si>
  <si>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</si>
  <si>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</si>
  <si>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</si>
  <si>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</si>
  <si>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</si>
  <si>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</si>
  <si>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</si>
  <si>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</si>
  <si>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</si>
  <si>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</si>
  <si>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</si>
  <si>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</si>
  <si>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</si>
  <si>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</si>
  <si>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</si>
  <si>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</si>
  <si>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</si>
  <si>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</si>
  <si>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</si>
  <si>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</si>
  <si>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</si>
  <si>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</si>
  <si>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</si>
  <si>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</si>
  <si>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</si>
  <si>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</si>
  <si>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</si>
  <si>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</si>
  <si>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</si>
  <si>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</si>
  <si>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</si>
  <si>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</si>
  <si>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</si>
  <si>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</si>
  <si>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</si>
  <si>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</si>
  <si>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</si>
  <si>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</si>
  <si>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</si>
  <si>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</si>
  <si>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</si>
  <si>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</si>
  <si>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</si>
  <si>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</si>
  <si>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</si>
  <si>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</si>
  <si>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</si>
  <si>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</si>
  <si>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</si>
  <si>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</si>
  <si>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</si>
  <si>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</si>
  <si>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</si>
  <si>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</si>
  <si>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</si>
  <si>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</si>
  <si>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</si>
  <si>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</si>
  <si>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</si>
  <si>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</si>
  <si>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</si>
  <si>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</si>
  <si>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</si>
  <si>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</si>
  <si>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</si>
  <si>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</si>
  <si>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</si>
  <si>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</si>
  <si>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</si>
  <si>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</si>
  <si>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</si>
  <si>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</si>
  <si>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</si>
  <si>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</si>
  <si>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</si>
  <si>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</si>
  <si>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</si>
  <si>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</si>
  <si>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</si>
  <si>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</si>
  <si>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</si>
  <si>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</si>
  <si>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</si>
  <si>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</si>
  <si>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</si>
  <si>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</si>
  <si>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</si>
  <si>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</si>
  <si>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</si>
  <si>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</si>
  <si>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</si>
  <si>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</si>
  <si>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</si>
  <si>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</si>
  <si>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</si>
  <si>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</si>
  <si>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</si>
  <si>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</si>
  <si>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</si>
  <si>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</si>
  <si>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</si>
  <si>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</si>
  <si>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</si>
  <si>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</si>
  <si>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</si>
  <si>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</si>
  <si>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</si>
  <si>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</si>
  <si>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</si>
  <si>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</si>
  <si>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</si>
  <si>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</si>
  <si>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</si>
  <si>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</si>
  <si>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</si>
  <si>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</si>
  <si>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</si>
  <si>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</si>
  <si>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</si>
  <si>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</si>
  <si>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</si>
  <si>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</si>
  <si>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</si>
  <si>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</si>
  <si>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</si>
  <si>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</si>
  <si>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</si>
  <si>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</si>
  <si>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</si>
  <si>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</si>
  <si>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</si>
  <si>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</si>
  <si>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</si>
  <si>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</si>
  <si>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</si>
  <si>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</si>
  <si>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</si>
  <si>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</si>
  <si>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</si>
  <si>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</si>
  <si>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</si>
  <si>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</si>
  <si>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</si>
  <si>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</si>
  <si>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</si>
  <si>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</si>
  <si>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</si>
  <si>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</si>
  <si>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</si>
  <si>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</si>
  <si>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</si>
  <si>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</si>
  <si>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</si>
  <si>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</si>
  <si>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</si>
  <si>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</si>
  <si>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</si>
  <si>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</si>
  <si>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</si>
  <si>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</si>
  <si>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</si>
  <si>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</si>
  <si>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</si>
  <si>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</si>
  <si>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</si>
  <si>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</si>
  <si>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</si>
  <si>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</si>
  <si>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</si>
  <si>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</si>
  <si>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</si>
  <si>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</si>
  <si>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</si>
  <si>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</si>
  <si>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</si>
  <si>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</si>
  <si>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</si>
  <si>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</si>
  <si>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</si>
  <si>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</si>
  <si>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</si>
  <si>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</si>
  <si>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</si>
  <si>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</si>
  <si>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</si>
  <si>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</si>
  <si>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</si>
  <si>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</si>
  <si>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</si>
  <si>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</si>
  <si>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</si>
  <si>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</si>
  <si>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</si>
  <si>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</si>
  <si>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</si>
  <si>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</si>
  <si>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</si>
  <si>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</si>
  <si>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</si>
  <si>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</si>
  <si>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</si>
  <si>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</si>
  <si>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</si>
  <si>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</si>
  <si>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</si>
  <si>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</si>
  <si>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</si>
  <si>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</si>
  <si>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</si>
  <si>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</si>
  <si>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</si>
  <si>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</si>
  <si>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</si>
  <si>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</si>
  <si>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</si>
  <si>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</si>
  <si>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</si>
  <si>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</si>
  <si>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</si>
  <si>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</si>
  <si>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</si>
  <si>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</si>
  <si>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</si>
  <si>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</si>
  <si>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</si>
  <si>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</si>
  <si>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</si>
  <si>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</si>
  <si>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</si>
  <si>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</si>
  <si>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</si>
  <si>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</si>
  <si>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</si>
  <si>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</si>
  <si>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</si>
  <si>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</si>
  <si>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</si>
  <si>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</si>
  <si>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</si>
  <si>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</si>
  <si>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J_N_Нр_20_ЛК15_479</t>
  </si>
  <si>
    <t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</si>
  <si>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(№1-55-23-0903)</t>
  </si>
  <si>
    <t>Выполнение условий тех. присоединения, подключение новых абонентов, повышение надежности и качества электроснабжения(№1-55-23-0903)</t>
  </si>
  <si>
    <t>006521</t>
  </si>
  <si>
    <t xml:space="preserve">1х70 </t>
  </si>
  <si>
    <t>СВ 110-5</t>
  </si>
  <si>
    <t>0,005</t>
  </si>
  <si>
    <t>ВЛЗ-10 кВ от проект. опоры ВЛЗ-10 кВ до РУ-10 кВ проект.СТП-250/10/0,4 кВ.</t>
  </si>
  <si>
    <t>0,4</t>
  </si>
  <si>
    <t xml:space="preserve">3х95+1х95 </t>
  </si>
  <si>
    <t>СВ-105-5,0</t>
  </si>
  <si>
    <t>0,600</t>
  </si>
  <si>
    <t>ВЛИ-0,4 кВ от РУ-0,4 кВ проект. СТП-250/10/0,4 кВ</t>
  </si>
  <si>
    <t>0,330</t>
  </si>
  <si>
    <t>АПвПуг-10</t>
  </si>
  <si>
    <t xml:space="preserve">3х(1х240) </t>
  </si>
  <si>
    <t>0,050</t>
  </si>
  <si>
    <t>2КЛ-10 кВ в рассечку КЛ-10 кВ "ТП-66-ТП-73" до РУ-10 кВ проект.КРУН-10 кВ</t>
  </si>
  <si>
    <t xml:space="preserve">3х95 </t>
  </si>
  <si>
    <t>0,100</t>
  </si>
  <si>
    <t>КЛ-10 кВ от РУ-10 кВ проект.КРУН-10 кВ</t>
  </si>
  <si>
    <t>КРУН</t>
  </si>
  <si>
    <t/>
  </si>
  <si>
    <t xml:space="preserve"> строительство ВЛЗ-10 кВ от проект. опоры ВЛЗ-10 кВ до РУ-10 кВ проект.СТП-250/10/0,4 кВ., строительство ВЛИ-0,4 кВ от РУ-0,4 кВ проект. СТП-250/10/0,4 кВ, строительство ВЛИ-0,4 кВ от РУ-0,4 кВ проект. СТП-250/10/0,4 кВ, строительство 2КЛ-10 кВ в рассечку КЛ-10 кВ "ТП-66-ТП-73" до РУ-10 кВ проект.КРУН-10 кВ, строительство КЛ-10 кВ от РУ-10 кВ проект.КРУН-10 кВ,  установка трансформатора типа ТМГ-250/10/0,4/Δ/Yн-11, строительство КРУН, </t>
  </si>
  <si>
    <t xml:space="preserve"> строительство ВЛЗ-10 кВ от проект. опоры ВЛЗ-10 кВ до РУ-10 кВ проект.СТП-250/10/0,4 кВ. проводом марки СИП-3 сечением 1х70  мм2, протяженностью 0,005 км, строительство ВЛИ-0,4 кВ от РУ-0,4 кВ проект. СТП-250/10/0,4 кВ проводом марки СИП-2 сечением 3х95+1х95  мм2, протяженностью 0,600 км, строительство ВЛИ-0,4 кВ от РУ-0,4 кВ проект. СТП-250/10/0,4 кВ проводом марки СИП-2 сечением 3х95+1х95  мм2, протяженностью 0,330 км, строительство 2КЛ-10 кВ в рассечку КЛ-10 кВ "ТП-66-ТП-73" до РУ-10 кВ проект.КРУН-10 кВ кабелем марки АПвПуг-10 сечением 3х(1х240)  мм2, протяженностью 2х0,050 км, строительство КЛ-10 кВ от РУ-10 кВ проект.КРУН-10 кВ кабелем марки АПвПуг-10 сечением 3х95  мм2, протяженностью 0,100 км,  установка трансформатора типа ТМГ-250/10/0,4/Δ/Yн-11, строительство КРУН,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</si>
</sst>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0" fontId="37" fillId="28" borderId="1" xfId="62" applyFont="1" applyFill="1" applyBorder="1" applyAlignment="1">
      <alignment horizontal="left" vertical="justify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37" fillId="28" borderId="1" xfId="62" applyFont="1" applyFill="1" applyBorder="1" applyAlignment="1">
      <alignment horizontal="left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2" t="s">
        <v>343</v>
      </c>
      <c r="B5" s="222"/>
      <c r="C5" s="222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6" t="s">
        <v>7</v>
      </c>
      <c r="B7" s="226"/>
      <c r="C7" s="22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7" t="s">
        <v>337</v>
      </c>
      <c r="B9" s="227"/>
      <c r="C9" s="22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8" t="s">
        <v>6</v>
      </c>
      <c r="B10" s="228"/>
      <c r="C10" s="228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9" t="s">
        <v>345</v>
      </c>
      <c r="B12" s="229"/>
      <c r="C12" s="229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8" t="s">
        <v>5</v>
      </c>
      <c r="B13" s="228"/>
      <c r="C13" s="228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30" t="s">
        <v>346</v>
      </c>
      <c r="B15" s="230"/>
      <c r="C15" s="23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3" t="s">
        <v>3</v>
      </c>
      <c r="B16" s="223"/>
      <c r="C16" s="22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4" t="s">
        <v>266</v>
      </c>
      <c r="B18" s="225"/>
      <c r="C18" s="22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9"/>
      <c r="B24" s="220"/>
      <c r="C24" s="221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9"/>
      <c r="B39" s="220"/>
      <c r="C39" s="221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9"/>
      <c r="B47" s="220"/>
      <c r="C47" s="221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12.648582750000001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10.586717889999999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2" t="str">
        <f>'1. паспорт местоположение'!A5:C5</f>
        <v>Год раскрытия информации: 2026 год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</row>
    <row r="7" spans="1:20" s="10" customFormat="1" x14ac:dyDescent="0.2">
      <c r="A7" s="15"/>
      <c r="H7" s="14"/>
    </row>
    <row r="8" spans="1:20" s="10" customFormat="1" ht="18.75" x14ac:dyDescent="0.2">
      <c r="A8" s="226" t="s">
        <v>7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</row>
    <row r="9" spans="1:20" s="10" customFormat="1" ht="18.75" x14ac:dyDescent="0.2">
      <c r="A9" s="226"/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</row>
    <row r="10" spans="1:20" s="10" customFormat="1" ht="18.75" customHeight="1" x14ac:dyDescent="0.2">
      <c r="A10" s="235" t="str">
        <f>'1. паспорт местоположение'!A9:C9</f>
        <v>АО "Электросети Кубани" -"Новороссийскэлектросеть"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</row>
    <row r="11" spans="1:20" s="10" customFormat="1" ht="18.75" customHeight="1" x14ac:dyDescent="0.2">
      <c r="A11" s="223" t="s">
        <v>6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</row>
    <row r="12" spans="1:20" s="10" customFormat="1" ht="18.75" x14ac:dyDescent="0.2">
      <c r="A12" s="236" t="str">
        <f>IF('1. паспорт местоположение'!A12:C12="","",'1. паспорт местоположение'!A12:C12)</f>
        <v>J_N_Нр_20_ЛК15_479</v>
      </c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</row>
    <row r="13" spans="1:20" s="10" customFormat="1" ht="36.75" hidden="1" customHeight="1" x14ac:dyDescent="0.2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</row>
    <row r="14" spans="1:20" s="10" customFormat="1" ht="18.75" customHeight="1" x14ac:dyDescent="0.2">
      <c r="A14" s="223" t="s">
        <v>5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</row>
    <row r="15" spans="1:20" s="7" customFormat="1" ht="18.75" customHeight="1" x14ac:dyDescent="0.2">
      <c r="A15" s="238" t="str">
        <f>'1. паспорт местоположение'!A15:C15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</row>
    <row r="16" spans="1:20" s="2" customFormat="1" ht="12" x14ac:dyDescent="0.2">
      <c r="A16" s="235" t="s">
        <v>4</v>
      </c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</row>
    <row r="17" spans="1:113" s="2" customFormat="1" ht="15" customHeight="1" x14ac:dyDescent="0.2">
      <c r="A17" s="223" t="s">
        <v>3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</row>
    <row r="18" spans="1:113" s="2" customFormat="1" ht="15" customHeight="1" x14ac:dyDescent="0.2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</row>
    <row r="19" spans="1:113" s="2" customFormat="1" ht="15" customHeight="1" x14ac:dyDescent="0.2">
      <c r="A19" s="225" t="s">
        <v>287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</row>
    <row r="20" spans="1:113" s="42" customFormat="1" ht="21" customHeight="1" x14ac:dyDescent="0.25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</row>
    <row r="21" spans="1:113" ht="46.5" customHeight="1" x14ac:dyDescent="0.25">
      <c r="A21" s="248" t="s">
        <v>2</v>
      </c>
      <c r="B21" s="241" t="s">
        <v>286</v>
      </c>
      <c r="C21" s="242"/>
      <c r="D21" s="245" t="s">
        <v>285</v>
      </c>
      <c r="E21" s="241" t="s">
        <v>284</v>
      </c>
      <c r="F21" s="242"/>
      <c r="G21" s="241" t="s">
        <v>283</v>
      </c>
      <c r="H21" s="242"/>
      <c r="I21" s="241" t="s">
        <v>282</v>
      </c>
      <c r="J21" s="242"/>
      <c r="K21" s="245" t="s">
        <v>281</v>
      </c>
      <c r="L21" s="241" t="s">
        <v>280</v>
      </c>
      <c r="M21" s="242"/>
      <c r="N21" s="241" t="s">
        <v>279</v>
      </c>
      <c r="O21" s="242"/>
      <c r="P21" s="245" t="s">
        <v>278</v>
      </c>
      <c r="Q21" s="232" t="s">
        <v>37</v>
      </c>
      <c r="R21" s="233"/>
      <c r="S21" s="232" t="s">
        <v>36</v>
      </c>
      <c r="T21" s="234"/>
    </row>
    <row r="22" spans="1:113" ht="204.75" customHeight="1" x14ac:dyDescent="0.25">
      <c r="A22" s="249"/>
      <c r="B22" s="243"/>
      <c r="C22" s="244"/>
      <c r="D22" s="247"/>
      <c r="E22" s="243"/>
      <c r="F22" s="244"/>
      <c r="G22" s="243"/>
      <c r="H22" s="244"/>
      <c r="I22" s="243"/>
      <c r="J22" s="244"/>
      <c r="K22" s="246"/>
      <c r="L22" s="243"/>
      <c r="M22" s="244"/>
      <c r="N22" s="243"/>
      <c r="O22" s="244"/>
      <c r="P22" s="246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50"/>
      <c r="B23" s="154" t="s">
        <v>31</v>
      </c>
      <c r="C23" s="154" t="s">
        <v>32</v>
      </c>
      <c r="D23" s="246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 t="s">
        <v>368</v>
      </c>
      <c r="C25" s="150" t="s">
        <v>368</v>
      </c>
      <c r="D25" s="201"/>
      <c r="E25" s="150"/>
      <c r="F25" s="182" t="s">
        <v>367</v>
      </c>
      <c r="G25" s="150" t="s">
        <v>368</v>
      </c>
      <c r="H25" s="150" t="s">
        <v>368</v>
      </c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40" t="s">
        <v>276</v>
      </c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0" zoomScale="80" zoomScaleNormal="100" zoomScaleSheetLayoutView="80" workbookViewId="0">
      <selection activeCell="C29" sqref="C29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2" t="str">
        <f>'1. паспорт местоположение'!A5:C5</f>
        <v>Год раскрытия информации: 2026 год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36" t="s">
        <v>7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5" t="str">
        <f>'1. паспорт местоположение'!$A$9</f>
        <v>АО "Электросети Кубани" -"Новороссийскэлектросеть"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</row>
    <row r="10" spans="1:27" s="10" customFormat="1" ht="18.75" customHeight="1" x14ac:dyDescent="0.25">
      <c r="A10" s="257" t="s">
        <v>307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56" t="str">
        <f>IF('1. паспорт местоположение'!A12:C12="","",'1. паспорт местоположение'!A12:C12)</f>
        <v>J_N_Нр_20_ЛК15_479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</row>
    <row r="13" spans="1:27" s="10" customFormat="1" ht="18.75" customHeight="1" x14ac:dyDescent="0.25">
      <c r="A13" s="257" t="s">
        <v>5</v>
      </c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5" t="str">
        <f>'1. паспорт местоположение'!$A$15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</row>
    <row r="16" spans="1:27" s="2" customFormat="1" ht="15" customHeight="1" x14ac:dyDescent="0.25">
      <c r="A16" s="257" t="s">
        <v>3</v>
      </c>
      <c r="B16" s="258"/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58"/>
      <c r="P16" s="258"/>
      <c r="Q16" s="258"/>
      <c r="R16" s="258"/>
      <c r="S16" s="258"/>
      <c r="T16" s="258"/>
      <c r="U16" s="258"/>
      <c r="V16" s="258"/>
      <c r="W16" s="258"/>
      <c r="X16" s="258"/>
      <c r="Y16" s="258"/>
      <c r="Z16" s="258"/>
      <c r="AA16" s="258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</row>
    <row r="19" spans="1:27" ht="25.5" customHeight="1" x14ac:dyDescent="0.25">
      <c r="A19" s="225" t="s">
        <v>253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</row>
    <row r="20" spans="1:27" s="42" customFormat="1" ht="21" customHeight="1" x14ac:dyDescent="0.25"/>
    <row r="21" spans="1:27" ht="40.5" customHeight="1" x14ac:dyDescent="0.25">
      <c r="A21" s="259" t="s">
        <v>2</v>
      </c>
      <c r="B21" s="251" t="s">
        <v>258</v>
      </c>
      <c r="C21" s="252"/>
      <c r="D21" s="251" t="s">
        <v>260</v>
      </c>
      <c r="E21" s="252"/>
      <c r="F21" s="232" t="s">
        <v>30</v>
      </c>
      <c r="G21" s="234"/>
      <c r="H21" s="234"/>
      <c r="I21" s="233"/>
      <c r="J21" s="259" t="s">
        <v>261</v>
      </c>
      <c r="K21" s="251" t="s">
        <v>262</v>
      </c>
      <c r="L21" s="252"/>
      <c r="M21" s="251" t="s">
        <v>263</v>
      </c>
      <c r="N21" s="252"/>
      <c r="O21" s="251" t="s">
        <v>252</v>
      </c>
      <c r="P21" s="252"/>
      <c r="Q21" s="251" t="s">
        <v>42</v>
      </c>
      <c r="R21" s="252"/>
      <c r="S21" s="259" t="s">
        <v>41</v>
      </c>
      <c r="T21" s="259" t="s">
        <v>264</v>
      </c>
      <c r="U21" s="259" t="s">
        <v>259</v>
      </c>
      <c r="V21" s="251" t="s">
        <v>40</v>
      </c>
      <c r="W21" s="252"/>
      <c r="X21" s="232" t="s">
        <v>289</v>
      </c>
      <c r="Y21" s="234"/>
      <c r="Z21" s="232" t="s">
        <v>290</v>
      </c>
      <c r="AA21" s="234"/>
    </row>
    <row r="22" spans="1:27" ht="216" customHeight="1" x14ac:dyDescent="0.25">
      <c r="A22" s="260"/>
      <c r="B22" s="253"/>
      <c r="C22" s="254"/>
      <c r="D22" s="253"/>
      <c r="E22" s="254"/>
      <c r="F22" s="232" t="s">
        <v>39</v>
      </c>
      <c r="G22" s="233"/>
      <c r="H22" s="232" t="s">
        <v>38</v>
      </c>
      <c r="I22" s="233"/>
      <c r="J22" s="261"/>
      <c r="K22" s="253"/>
      <c r="L22" s="254"/>
      <c r="M22" s="253"/>
      <c r="N22" s="254"/>
      <c r="O22" s="253"/>
      <c r="P22" s="254"/>
      <c r="Q22" s="253"/>
      <c r="R22" s="254"/>
      <c r="S22" s="261"/>
      <c r="T22" s="261"/>
      <c r="U22" s="261"/>
      <c r="V22" s="253"/>
      <c r="W22" s="254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61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/>
      <c r="H29" s="85"/>
      <c r="I29" s="85"/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35.25" customHeight="1" x14ac:dyDescent="0.25">
      <c r="A30" s="85"/>
      <c r="B30" s="85"/>
      <c r="C30" s="299" t="s">
        <v>358</v>
      </c>
      <c r="D30" s="190"/>
      <c r="E30" s="193"/>
      <c r="F30" s="193"/>
      <c r="G30" s="190" t="s">
        <v>354</v>
      </c>
      <c r="H30" s="190"/>
      <c r="I30" s="190" t="s">
        <v>354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295</v>
      </c>
      <c r="Q30" s="128"/>
      <c r="R30" s="85" t="s">
        <v>357</v>
      </c>
      <c r="S30" s="86"/>
      <c r="T30" s="86"/>
      <c r="U30" s="86"/>
      <c r="V30" s="86"/>
      <c r="W30" s="128" t="s">
        <v>356</v>
      </c>
      <c r="X30" s="85"/>
      <c r="Y30" s="85"/>
      <c r="Z30" s="85"/>
      <c r="AA30" s="85"/>
    </row>
    <row r="31" spans="1:27" s="129" customFormat="1" ht="33.75" customHeight="1" x14ac:dyDescent="0.25">
      <c r="A31" s="85"/>
      <c r="B31" s="85"/>
      <c r="C31" s="299" t="s">
        <v>358</v>
      </c>
      <c r="D31" s="190"/>
      <c r="E31" s="193"/>
      <c r="F31" s="193"/>
      <c r="G31" s="190" t="s">
        <v>354</v>
      </c>
      <c r="H31" s="190"/>
      <c r="I31" s="190" t="s">
        <v>354</v>
      </c>
      <c r="J31" s="191"/>
      <c r="K31" s="191"/>
      <c r="L31" s="192">
        <v>1</v>
      </c>
      <c r="M31" s="127"/>
      <c r="N31" s="128" t="s">
        <v>355</v>
      </c>
      <c r="O31" s="128"/>
      <c r="P31" s="128" t="s">
        <v>295</v>
      </c>
      <c r="Q31" s="128"/>
      <c r="R31" s="85" t="s">
        <v>359</v>
      </c>
      <c r="S31" s="86"/>
      <c r="T31" s="86"/>
      <c r="U31" s="86"/>
      <c r="V31" s="86"/>
      <c r="W31" s="128" t="s">
        <v>356</v>
      </c>
      <c r="X31" s="85"/>
      <c r="Y31" s="85"/>
      <c r="Z31" s="85"/>
      <c r="AA31" s="85"/>
    </row>
    <row r="32" spans="1:27" s="129" customFormat="1" ht="35.25" customHeight="1" x14ac:dyDescent="0.25">
      <c r="A32" s="85"/>
      <c r="B32" s="85"/>
      <c r="C32" s="218" t="s">
        <v>363</v>
      </c>
      <c r="D32" s="190"/>
      <c r="E32" s="193"/>
      <c r="F32" s="193"/>
      <c r="G32" s="190">
        <v>10</v>
      </c>
      <c r="H32" s="190"/>
      <c r="I32" s="190">
        <v>10</v>
      </c>
      <c r="J32" s="191"/>
      <c r="K32" s="191"/>
      <c r="L32" s="192" t="s">
        <v>19</v>
      </c>
      <c r="M32" s="127"/>
      <c r="N32" s="128" t="s">
        <v>361</v>
      </c>
      <c r="O32" s="128"/>
      <c r="P32" s="128" t="s">
        <v>292</v>
      </c>
      <c r="Q32" s="128"/>
      <c r="R32" s="85" t="s">
        <v>362</v>
      </c>
      <c r="S32" s="86"/>
      <c r="T32" s="86"/>
      <c r="U32" s="86"/>
      <c r="V32" s="86"/>
      <c r="W32" s="128" t="s">
        <v>360</v>
      </c>
      <c r="X32" s="85"/>
      <c r="Y32" s="85"/>
      <c r="Z32" s="85"/>
      <c r="AA32" s="85"/>
    </row>
    <row r="33" spans="1:27" s="129" customFormat="1" ht="34.5" customHeight="1" x14ac:dyDescent="0.25">
      <c r="A33" s="85"/>
      <c r="B33" s="85"/>
      <c r="C33" s="218" t="s">
        <v>366</v>
      </c>
      <c r="D33" s="190"/>
      <c r="E33" s="193"/>
      <c r="F33" s="193"/>
      <c r="G33" s="190">
        <v>10</v>
      </c>
      <c r="H33" s="190"/>
      <c r="I33" s="190">
        <v>10</v>
      </c>
      <c r="J33" s="191"/>
      <c r="K33" s="191"/>
      <c r="L33" s="192">
        <v>1</v>
      </c>
      <c r="M33" s="127"/>
      <c r="N33" s="128" t="s">
        <v>364</v>
      </c>
      <c r="O33" s="128"/>
      <c r="P33" s="128" t="s">
        <v>292</v>
      </c>
      <c r="Q33" s="128"/>
      <c r="R33" s="85" t="s">
        <v>365</v>
      </c>
      <c r="S33" s="86"/>
      <c r="T33" s="86"/>
      <c r="U33" s="86"/>
      <c r="V33" s="86"/>
      <c r="W33" s="128" t="s">
        <v>360</v>
      </c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2" t="str">
        <f>'1. паспорт местоположение'!A5:C5</f>
        <v>Год раскрытия информации: 2026 год</v>
      </c>
      <c r="B5" s="222"/>
      <c r="C5" s="222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6" t="s">
        <v>7</v>
      </c>
      <c r="B7" s="226"/>
      <c r="C7" s="226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6"/>
      <c r="B8" s="226"/>
      <c r="C8" s="226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3" t="str">
        <f>'1. паспорт местоположение'!A9:C9</f>
        <v>АО "Электросети Кубани" -"Новороссийскэлектросеть"</v>
      </c>
      <c r="B9" s="263"/>
      <c r="C9" s="263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3" t="s">
        <v>6</v>
      </c>
      <c r="B10" s="223"/>
      <c r="C10" s="223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6"/>
      <c r="B11" s="226"/>
      <c r="C11" s="226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4" t="str">
        <f>IF('1. паспорт местоположение'!A12:C12="","",'1. паспорт местоположение'!A12:C12)</f>
        <v>J_N_Нр_20_ЛК15_479</v>
      </c>
      <c r="B12" s="264"/>
      <c r="C12" s="264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3" t="s">
        <v>5</v>
      </c>
      <c r="B13" s="223"/>
      <c r="C13" s="223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5"/>
      <c r="B14" s="265"/>
      <c r="C14" s="265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2" t="str">
        <f>'1. паспорт местоположение'!A15:C15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5" s="262"/>
      <c r="C15" s="262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3" t="s">
        <v>3</v>
      </c>
      <c r="B16" s="223"/>
      <c r="C16" s="223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9"/>
      <c r="B17" s="239"/>
      <c r="C17" s="23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4" t="s">
        <v>250</v>
      </c>
      <c r="B18" s="224"/>
      <c r="C18" s="224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370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электроснабжения(№1-55-23-0903)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topLeftCell="A37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2" t="str">
        <f>'1. паспорт местоположение'!A5:C5</f>
        <v>Год раскрытия информации: 2026 год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6" t="s">
        <v>7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</row>
    <row r="8" spans="1:44" ht="18.75" x14ac:dyDescent="0.25">
      <c r="A8" s="226"/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</row>
    <row r="9" spans="1:44" x14ac:dyDescent="0.25">
      <c r="A9" s="267" t="str">
        <f>'1. паспорт местоположение'!$A$9</f>
        <v>АО "Электросети Кубани" -"Новороссийскэлектросеть"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</row>
    <row r="10" spans="1:44" x14ac:dyDescent="0.25">
      <c r="A10" s="223" t="s">
        <v>6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</row>
    <row r="11" spans="1:44" ht="18.75" x14ac:dyDescent="0.25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</row>
    <row r="12" spans="1:44" x14ac:dyDescent="0.25">
      <c r="A12" s="264" t="str">
        <f>IF('1. паспорт местоположение'!A12:C12="","",'1. паспорт местоположение'!A12:C12)</f>
        <v>J_N_Нр_20_ЛК15_479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</row>
    <row r="13" spans="1:44" x14ac:dyDescent="0.25">
      <c r="A13" s="223" t="s">
        <v>5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</row>
    <row r="14" spans="1:44" ht="18.75" x14ac:dyDescent="0.25">
      <c r="A14" s="265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</row>
    <row r="15" spans="1:44" ht="44.25" customHeight="1" x14ac:dyDescent="0.25">
      <c r="A15" s="255" t="str">
        <f>'1. паспорт местоположение'!$A$15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</row>
    <row r="16" spans="1:44" x14ac:dyDescent="0.25">
      <c r="A16" s="223" t="s">
        <v>3</v>
      </c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66" t="s">
        <v>254</v>
      </c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8" t="s">
        <v>141</v>
      </c>
      <c r="B21" s="268" t="s">
        <v>140</v>
      </c>
      <c r="C21" s="274" t="s">
        <v>200</v>
      </c>
      <c r="D21" s="274"/>
      <c r="E21" s="274"/>
      <c r="F21" s="274"/>
      <c r="G21" s="274"/>
      <c r="H21" s="274"/>
      <c r="I21" s="269" t="s">
        <v>139</v>
      </c>
      <c r="J21" s="271" t="s">
        <v>202</v>
      </c>
      <c r="K21" s="268" t="s">
        <v>138</v>
      </c>
      <c r="L21" s="270" t="s">
        <v>201</v>
      </c>
    </row>
    <row r="22" spans="1:12" ht="58.5" customHeight="1" x14ac:dyDescent="0.25">
      <c r="A22" s="268"/>
      <c r="B22" s="268"/>
      <c r="C22" s="275" t="s">
        <v>1</v>
      </c>
      <c r="D22" s="275"/>
      <c r="E22" s="110"/>
      <c r="F22" s="111"/>
      <c r="G22" s="276" t="s">
        <v>0</v>
      </c>
      <c r="H22" s="277"/>
      <c r="I22" s="269"/>
      <c r="J22" s="272"/>
      <c r="K22" s="268"/>
      <c r="L22" s="270"/>
    </row>
    <row r="23" spans="1:12" ht="47.25" x14ac:dyDescent="0.25">
      <c r="A23" s="268"/>
      <c r="B23" s="268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9"/>
      <c r="J23" s="273"/>
      <c r="K23" s="268"/>
      <c r="L23" s="270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2" t="str">
        <f>'1. паспорт местоположение'!A5:C5</f>
        <v>Год раскрытия информации: 2026 год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6" t="s">
        <v>7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3" t="str">
        <f>'3.3. Паспорт сетевой график'!$A$9</f>
        <v>АО "Электросети Кубани" -"Новороссийскэлектросеть"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</row>
    <row r="9" spans="1:21" ht="18.75" customHeight="1" x14ac:dyDescent="0.25">
      <c r="A9" s="223" t="s">
        <v>6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4" t="str">
        <f>IF('1. паспорт местоположение'!A12:C12="","",'1. паспорт местоположение'!A12:C12)</f>
        <v>J_N_Нр_20_ЛК15_479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</row>
    <row r="12" spans="1:21" x14ac:dyDescent="0.25">
      <c r="A12" s="223" t="s">
        <v>5</v>
      </c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5" t="str">
        <f>'3.3. Паспорт сетевой график'!$A$15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</row>
    <row r="15" spans="1:21" ht="15.75" customHeight="1" x14ac:dyDescent="0.25">
      <c r="A15" s="223" t="s">
        <v>3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</row>
    <row r="16" spans="1:21" x14ac:dyDescent="0.25">
      <c r="A16" s="278"/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2" t="s">
        <v>255</v>
      </c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79" t="s">
        <v>107</v>
      </c>
      <c r="B20" s="279" t="s">
        <v>106</v>
      </c>
      <c r="C20" s="268" t="s">
        <v>105</v>
      </c>
      <c r="D20" s="268"/>
      <c r="E20" s="281" t="s">
        <v>104</v>
      </c>
      <c r="F20" s="281"/>
      <c r="G20" s="279" t="s">
        <v>340</v>
      </c>
      <c r="H20" s="287" t="s">
        <v>272</v>
      </c>
      <c r="I20" s="288"/>
      <c r="J20" s="288"/>
      <c r="K20" s="288"/>
      <c r="L20" s="287" t="s">
        <v>342</v>
      </c>
      <c r="M20" s="288"/>
      <c r="N20" s="288"/>
      <c r="O20" s="288"/>
      <c r="P20" s="287" t="s">
        <v>344</v>
      </c>
      <c r="Q20" s="288"/>
      <c r="R20" s="288"/>
      <c r="S20" s="288"/>
      <c r="T20" s="283" t="s">
        <v>103</v>
      </c>
      <c r="U20" s="284"/>
      <c r="V20" s="66"/>
      <c r="W20" s="66"/>
      <c r="X20" s="66"/>
    </row>
    <row r="21" spans="1:24" ht="99.75" customHeight="1" x14ac:dyDescent="0.25">
      <c r="A21" s="280"/>
      <c r="B21" s="280"/>
      <c r="C21" s="268"/>
      <c r="D21" s="268"/>
      <c r="E21" s="281"/>
      <c r="F21" s="281"/>
      <c r="G21" s="280"/>
      <c r="H21" s="268" t="s">
        <v>1</v>
      </c>
      <c r="I21" s="268"/>
      <c r="J21" s="268" t="s">
        <v>102</v>
      </c>
      <c r="K21" s="268"/>
      <c r="L21" s="268" t="s">
        <v>1</v>
      </c>
      <c r="M21" s="268"/>
      <c r="N21" s="268" t="s">
        <v>102</v>
      </c>
      <c r="O21" s="268"/>
      <c r="P21" s="268" t="s">
        <v>1</v>
      </c>
      <c r="Q21" s="268"/>
      <c r="R21" s="268" t="s">
        <v>102</v>
      </c>
      <c r="S21" s="289"/>
      <c r="T21" s="285"/>
      <c r="U21" s="286"/>
    </row>
    <row r="22" spans="1:24" ht="89.25" customHeight="1" x14ac:dyDescent="0.25">
      <c r="A22" s="275"/>
      <c r="B22" s="275"/>
      <c r="C22" s="63" t="s">
        <v>1</v>
      </c>
      <c r="D22" s="63" t="s">
        <v>100</v>
      </c>
      <c r="E22" s="65" t="s">
        <v>338</v>
      </c>
      <c r="F22" s="65" t="s">
        <v>339</v>
      </c>
      <c r="G22" s="275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12.648582750000001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0.27739360999999996</v>
      </c>
      <c r="O24" s="213"/>
      <c r="P24" s="213"/>
      <c r="Q24" s="213"/>
      <c r="R24" s="213">
        <v>12.37118914</v>
      </c>
      <c r="S24" s="213">
        <v>0</v>
      </c>
      <c r="T24" s="213">
        <f>H24+L24+P24</f>
        <v>0</v>
      </c>
      <c r="U24" s="213">
        <f>J24+N24+R24+F24+V24</f>
        <v>12.648582750000001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12.648582750000001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0.27739360999999996</v>
      </c>
      <c r="O27" s="215"/>
      <c r="P27" s="215"/>
      <c r="Q27" s="215"/>
      <c r="R27" s="215">
        <v>12.37118914</v>
      </c>
      <c r="S27" s="215">
        <v>0</v>
      </c>
      <c r="T27" s="215">
        <f t="shared" si="0"/>
        <v>0</v>
      </c>
      <c r="U27" s="215">
        <f t="shared" si="2"/>
        <v>12.648582750000001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10.586717889999999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10.586717889999999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10.586717889999999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0.83299999999999996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0.83299999999999996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0.14000000000000001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0.14000000000000001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11.355774460000001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11.355774460000001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11.355774460000001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0.25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0.25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0.25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0.97299999999999998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0.97299999999999998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0.97299999999999998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92"/>
      <c r="C66" s="292"/>
      <c r="D66" s="292"/>
      <c r="E66" s="292"/>
      <c r="F66" s="292"/>
      <c r="G66" s="292"/>
      <c r="H66" s="292"/>
      <c r="I66" s="29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93"/>
      <c r="C68" s="293"/>
      <c r="D68" s="293"/>
      <c r="E68" s="293"/>
      <c r="F68" s="293"/>
      <c r="G68" s="293"/>
      <c r="H68" s="293"/>
      <c r="I68" s="29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92"/>
      <c r="C70" s="292"/>
      <c r="D70" s="292"/>
      <c r="E70" s="292"/>
      <c r="F70" s="292"/>
      <c r="G70" s="292"/>
      <c r="H70" s="292"/>
      <c r="I70" s="29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92"/>
      <c r="C72" s="292"/>
      <c r="D72" s="292"/>
      <c r="E72" s="292"/>
      <c r="F72" s="292"/>
      <c r="G72" s="292"/>
      <c r="H72" s="292"/>
      <c r="I72" s="29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93"/>
      <c r="C73" s="293"/>
      <c r="D73" s="293"/>
      <c r="E73" s="293"/>
      <c r="F73" s="293"/>
      <c r="G73" s="293"/>
      <c r="H73" s="293"/>
      <c r="I73" s="29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92"/>
      <c r="C74" s="292"/>
      <c r="D74" s="292"/>
      <c r="E74" s="292"/>
      <c r="F74" s="292"/>
      <c r="G74" s="292"/>
      <c r="H74" s="292"/>
      <c r="I74" s="29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90"/>
      <c r="C75" s="290"/>
      <c r="D75" s="290"/>
      <c r="E75" s="290"/>
      <c r="F75" s="290"/>
      <c r="G75" s="290"/>
      <c r="H75" s="290"/>
      <c r="I75" s="29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91"/>
      <c r="C77" s="291"/>
      <c r="D77" s="291"/>
      <c r="E77" s="291"/>
      <c r="F77" s="291"/>
      <c r="G77" s="291"/>
      <c r="H77" s="291"/>
      <c r="I77" s="29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topLeftCell="A73" zoomScaleNormal="90" zoomScaleSheetLayoutView="100" workbookViewId="0">
      <selection activeCell="B21" sqref="B21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4" t="str">
        <f>'1. паспорт местоположение'!A5:C5</f>
        <v>Год раскрытия информации: 2026 год</v>
      </c>
      <c r="B5" s="294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6" t="s">
        <v>7</v>
      </c>
      <c r="B7" s="226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3" t="str">
        <f>'3.4. Паспорт фин осв ввод'!$A$8</f>
        <v>АО "Электросети Кубани" -"Новороссийскэлектросеть"</v>
      </c>
      <c r="B9" s="263"/>
      <c r="C9" s="112"/>
      <c r="D9" s="112"/>
      <c r="E9" s="112"/>
      <c r="F9" s="112"/>
      <c r="G9" s="112"/>
      <c r="H9" s="112"/>
    </row>
    <row r="10" spans="1:8" x14ac:dyDescent="0.25">
      <c r="A10" s="223" t="s">
        <v>6</v>
      </c>
      <c r="B10" s="223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4" t="str">
        <f>IF('1. паспорт местоположение'!A12:C12="","",'1. паспорт местоположение'!A12:C12)</f>
        <v>J_N_Нр_20_ЛК15_479</v>
      </c>
      <c r="B12" s="264"/>
      <c r="C12" s="112"/>
      <c r="D12" s="112"/>
      <c r="E12" s="112"/>
      <c r="F12" s="112"/>
      <c r="G12" s="112"/>
      <c r="H12" s="112"/>
    </row>
    <row r="13" spans="1:8" x14ac:dyDescent="0.25">
      <c r="A13" s="223" t="s">
        <v>5</v>
      </c>
      <c r="B13" s="223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5" t="str">
        <f>'1. паспорт местоположение'!A15:C15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5" s="255"/>
      <c r="C15" s="112"/>
      <c r="D15" s="112"/>
      <c r="E15" s="112"/>
      <c r="F15" s="112"/>
      <c r="G15" s="112"/>
      <c r="H15" s="112"/>
    </row>
    <row r="16" spans="1:8" x14ac:dyDescent="0.25">
      <c r="A16" s="223" t="s">
        <v>3</v>
      </c>
      <c r="B16" s="223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8" t="s">
        <v>265</v>
      </c>
      <c r="B18" s="298"/>
    </row>
    <row r="19" spans="1:2" x14ac:dyDescent="0.25">
      <c r="B19" s="36"/>
    </row>
    <row r="20" spans="1:2" ht="16.5" thickBot="1" x14ac:dyDescent="0.3">
      <c r="B20" s="90"/>
    </row>
    <row r="21" spans="1:2" ht="45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12.648582750000001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12.648582750000001</v>
      </c>
    </row>
    <row r="36" spans="1:2" ht="16.5" thickBot="1" x14ac:dyDescent="0.3">
      <c r="A36" s="97" t="s">
        <v>167</v>
      </c>
      <c r="B36" s="217">
        <f>'3.4. Паспорт фин осв ввод'!U30*1.18</f>
        <v>12.492327110199998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12.648582750000001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12.492327110199998</v>
      </c>
    </row>
    <row r="56" spans="1:2" x14ac:dyDescent="0.25">
      <c r="A56" s="96" t="s">
        <v>178</v>
      </c>
      <c r="B56" s="295" t="s">
        <v>298</v>
      </c>
    </row>
    <row r="57" spans="1:2" x14ac:dyDescent="0.25">
      <c r="A57" s="99" t="s">
        <v>179</v>
      </c>
      <c r="B57" s="296"/>
    </row>
    <row r="58" spans="1:2" x14ac:dyDescent="0.25">
      <c r="A58" s="99" t="s">
        <v>180</v>
      </c>
      <c r="B58" s="296"/>
    </row>
    <row r="59" spans="1:2" x14ac:dyDescent="0.25">
      <c r="A59" s="99" t="s">
        <v>181</v>
      </c>
      <c r="B59" s="296"/>
    </row>
    <row r="60" spans="1:2" x14ac:dyDescent="0.25">
      <c r="A60" s="99" t="s">
        <v>182</v>
      </c>
      <c r="B60" s="296"/>
    </row>
    <row r="61" spans="1:2" ht="16.5" thickBot="1" x14ac:dyDescent="0.3">
      <c r="A61" s="100" t="s">
        <v>183</v>
      </c>
      <c r="B61" s="297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5" t="s">
        <v>298</v>
      </c>
    </row>
    <row r="74" spans="1:2" x14ac:dyDescent="0.25">
      <c r="A74" s="99" t="s">
        <v>195</v>
      </c>
      <c r="B74" s="296"/>
    </row>
    <row r="75" spans="1:2" x14ac:dyDescent="0.25">
      <c r="A75" s="99" t="s">
        <v>196</v>
      </c>
      <c r="B75" s="296"/>
    </row>
    <row r="76" spans="1:2" x14ac:dyDescent="0.25">
      <c r="A76" s="99" t="s">
        <v>197</v>
      </c>
      <c r="B76" s="296"/>
    </row>
    <row r="77" spans="1:2" x14ac:dyDescent="0.25">
      <c r="A77" s="99" t="s">
        <v>198</v>
      </c>
      <c r="B77" s="296"/>
    </row>
    <row r="78" spans="1:2" ht="16.5" thickBot="1" x14ac:dyDescent="0.3">
      <c r="A78" s="105" t="s">
        <v>199</v>
      </c>
      <c r="B78" s="297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2026-08-05T08:37:57Z</dcterms:modified>
</cp:coreProperties>
</file>